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bookViews>
  <sheets>
    <sheet name="Table1" sheetId="1" r:id="rId1"/>
  </sheets>
  <definedNames>
    <definedName name="_xlnm.Print_Titles" localSheetId="0">Table1!$2:$4</definedName>
  </definedNames>
  <calcPr calcId="145621"/>
</workbook>
</file>

<file path=xl/calcChain.xml><?xml version="1.0" encoding="utf-8"?>
<calcChain xmlns="http://schemas.openxmlformats.org/spreadsheetml/2006/main">
  <c r="F45" i="1" l="1"/>
  <c r="F31" i="1"/>
</calcChain>
</file>

<file path=xl/sharedStrings.xml><?xml version="1.0" encoding="utf-8"?>
<sst xmlns="http://schemas.openxmlformats.org/spreadsheetml/2006/main" count="219" uniqueCount="126">
  <si>
    <t>ГРБС</t>
  </si>
  <si>
    <t>НР (код)</t>
  </si>
  <si>
    <t>НР (наименование)</t>
  </si>
  <si>
    <t>Рз Пр</t>
  </si>
  <si>
    <t>ВР</t>
  </si>
  <si>
    <t>2022 год</t>
  </si>
  <si>
    <t>2023 год</t>
  </si>
  <si>
    <t>2024 год</t>
  </si>
  <si>
    <t>Пояснение</t>
  </si>
  <si>
    <t/>
  </si>
  <si>
    <t>Обеспечение реализации полномочий исполнительно-распорядительного органа местного самоуправления Унечского муниципального района</t>
  </si>
  <si>
    <t>001</t>
  </si>
  <si>
    <t>0140712510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</si>
  <si>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</si>
  <si>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0405</t>
  </si>
  <si>
    <t>244</t>
  </si>
  <si>
    <t>0140918540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</si>
  <si>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</si>
  <si>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0408</t>
  </si>
  <si>
    <t>0141081740</t>
  </si>
  <si>
    <t>Мероприятия в сфере коммунального хозяйства</t>
  </si>
  <si>
    <t>0502</t>
  </si>
  <si>
    <t>811</t>
  </si>
  <si>
    <t>0141081720</t>
  </si>
  <si>
    <t>Организация и содержание мест захоронения твердых бытовых отходов</t>
  </si>
  <si>
    <t>0503</t>
  </si>
  <si>
    <t>0141416723</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</si>
  <si>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</si>
  <si>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1004</t>
  </si>
  <si>
    <t>313</t>
  </si>
  <si>
    <t>323</t>
  </si>
  <si>
    <t>0141483360</t>
  </si>
  <si>
    <t>Уплата налогов, сборов и иных обязательных платежей</t>
  </si>
  <si>
    <t>853</t>
  </si>
  <si>
    <t>01414R0820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</si>
  <si>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</si>
  <si>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414</t>
  </si>
  <si>
    <t>01416L4970</t>
  </si>
  <si>
    <t>Реализация мероприятий по обеспечению жильем молодых семей</t>
  </si>
  <si>
    <t>321</t>
  </si>
  <si>
    <t>0141416722</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</si>
  <si>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</si>
  <si>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1006</t>
  </si>
  <si>
    <t>0141382300</t>
  </si>
  <si>
    <t>Мероприятия по развитию физической культуры и спорта</t>
  </si>
  <si>
    <t>1101</t>
  </si>
  <si>
    <t>01413S7690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</si>
  <si>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</si>
  <si>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612</t>
  </si>
  <si>
    <t>016</t>
  </si>
  <si>
    <t>021</t>
  </si>
  <si>
    <t>0140184310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</si>
  <si>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</si>
  <si>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0113</t>
  </si>
  <si>
    <t>012ZАL5990</t>
  </si>
  <si>
    <t>Подготовка проектов межевания земельных участков и проведение кадастровых работ</t>
  </si>
  <si>
    <t>ИТОГО по муниципальной программе</t>
  </si>
  <si>
    <t>Развитие образования Унечского района</t>
  </si>
  <si>
    <t>002</t>
  </si>
  <si>
    <t>0240280300</t>
  </si>
  <si>
    <t>Дошкольные образовательные организации</t>
  </si>
  <si>
    <t>0701</t>
  </si>
  <si>
    <t>611</t>
  </si>
  <si>
    <t>0240280310</t>
  </si>
  <si>
    <t>Общеобразовательные организации</t>
  </si>
  <si>
    <t>0702</t>
  </si>
  <si>
    <t>0240280320</t>
  </si>
  <si>
    <t>Организации дополнительного образования</t>
  </si>
  <si>
    <t>0703</t>
  </si>
  <si>
    <t>02405S4790</t>
  </si>
  <si>
    <t>Мероприятия по проведению оздоровительной кампании детей</t>
  </si>
  <si>
    <t>0707</t>
  </si>
  <si>
    <t>0240180720</t>
  </si>
  <si>
    <t>Учреждения, обеспечивающие деятельность органов местного самоуправления и муниципальных учреждений</t>
  </si>
  <si>
    <t>0709</t>
  </si>
  <si>
    <t>129</t>
  </si>
  <si>
    <t>Управление муниципальными финансами Унечского района</t>
  </si>
  <si>
    <t>011</t>
  </si>
  <si>
    <t>1140283020</t>
  </si>
  <si>
    <t>Поддержка мер по обеспечению сбалансированности бюджетов поселений</t>
  </si>
  <si>
    <t>1402</t>
  </si>
  <si>
    <t>512</t>
  </si>
  <si>
    <t>Развитие культуры в Унечском районе</t>
  </si>
  <si>
    <t>1640380450</t>
  </si>
  <si>
    <t>Библиотеки</t>
  </si>
  <si>
    <t>0801</t>
  </si>
  <si>
    <t>1640380460</t>
  </si>
  <si>
    <t>Музеи и постоянные выставки</t>
  </si>
  <si>
    <t>1640384260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</si>
  <si>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</si>
  <si>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Непрограммная деятельность</t>
  </si>
  <si>
    <t>004</t>
  </si>
  <si>
    <t>7000080040</t>
  </si>
  <si>
    <t>Руководство и управление в сфере установленных функций органов местного самоуправления</t>
  </si>
  <si>
    <t>0106</t>
  </si>
  <si>
    <t>7000080050</t>
  </si>
  <si>
    <t>Обеспечение деятельности руководителя контрольно-счетного органа муниципального образования и его заместителей</t>
  </si>
  <si>
    <t>121</t>
  </si>
  <si>
    <t>ИТОГО</t>
  </si>
  <si>
    <t>Корректировка расходной части бюджета Унечского муниципального района Брянской области в 2022-2024 годах</t>
  </si>
  <si>
    <t>на основании уведомления за счет средств областного бюджета</t>
  </si>
  <si>
    <t>на основании уведомления за счет средств бюджета Ивайтенского с/поселения</t>
  </si>
  <si>
    <t>перераспределение ассигнований с оплаты труда председателя счетной палаты за счет экономии (в связи с наличием вакансии) на приобретение компьютера</t>
  </si>
  <si>
    <t>перераспределение ассигнований</t>
  </si>
  <si>
    <t>2022 год на основании уведомления за счет средств областного бюджета, 2023 и 2024 годы уточнение ассигнований под соглашение</t>
  </si>
  <si>
    <t>перераспределение ассигнований в связи с уточнением ассигнований под соглашение по жилью молодым семьям</t>
  </si>
  <si>
    <t>на оплату исполнительного сбора по приобретению жилья детям-сиротам</t>
  </si>
  <si>
    <t>на основании уведомления за счет средств областного бюджета 139704 руб., соф-е за счет средств района 8917,28 руб.</t>
  </si>
  <si>
    <t>на возмещение расходов организации по содержанию объекта газоснабжения</t>
  </si>
  <si>
    <t xml:space="preserve">на осуществление технологического присоединения к эл/сетям по полигону </t>
  </si>
  <si>
    <t>на осуществление технологического присоединения к эл/сетям по стадиону "Локомотив"</t>
  </si>
  <si>
    <t>финансовая помощь за счет средств района Павловскому и Старосельскому с/поселениям</t>
  </si>
  <si>
    <t>на финансовое обеспечение деятельности учреждений (т/о пож.сигнализации, т/о радиомониторинга, т/о узлов учета тепла, вывоз мусора, дератизация, баканализ, охрана 224,2 т.р.,  промывка и опрессовка 85 т.р., моющие и дезинфецирующие средства 60 т.р.поверка теплосчетчиков 92,5 т.р., обучения (в эл/установках, теплоустановках) 32,2 т.р., лицензия 49,2 т.р., запчасти в теплоузлы 36,9 т.р., спецоценка условий ОТ 16 т.р., прорыв ситемы отопления 30 т.р.)</t>
  </si>
  <si>
    <t>на финансовое обеспечение деятельности учреждения (т/о пож.сигнализации, т/о охраны, т/о узлов учета тепла, вывоз мусора, охрана  113,2 т.р., промывка и опрессовка 15 т.р., замена огнетушителей 15 т.р., огнезащитная обработка деревянных покрытий 25 т.р., стройматериалы 14 т.р., медкомиссия 10 т.р., проверка сметной стоимости по ремонту объекта 2023 года 22,6 т.р., установка сист.видеонаблюдения 10 т.р., спецоценка условий труда 9 т.р., обучение по ОТ 2 т.р., заправка картриджей 2,1 т.р.)</t>
  </si>
  <si>
    <t>на финансовое обеспечение деятельности учреждения (т/о пож.сигнализации, т/о охраны, т/о узлов учета тепла, вывоз мусора, охрана, т/о газ.оборудования, дератизация  33,7 т.р., промывка и опрессовка 13 т.р., обучение в эл/ и теплоустановках 4,6 т.р., поверка счетчика 18,5 т.р., медосмотр 60 т.р., ГСМ 31,5 т.р., з/части для авто 10 т.р.)</t>
  </si>
  <si>
    <t>на финансовое обеспечение деятельности учреждения (медосмотр 10 т.р., лицензия 33,2 т.р., обучение в эл/ и теплоустановках 13,8 т.р., предрейсовый осмотр 21,1 т.р.)</t>
  </si>
  <si>
    <t>на финансовое обеспечение деятельности учреждений (т/о пож.сигнализации, т/о радиомониторинга,  т/о узлов учета тепла, вывоз мусора, дератизация, т/о котельных, т/о газ.оборудования, баканализ, охрана, т/о автобусов, глонасс 2015,9 т.р., промывка и опрессовка 215,2 т.р., испытание пож.сигнализации 100 т.р., поверка теплосчетчиков, гагоанализаторов, манометров 147 т.р., обучения (в эл/установках, теплоустановках, газ.кательных) 105,2 т.р.,   страхование перевозок 167,4 т.р., предрейсовый осмотр водителя 250,2 т.р., ГСМ 700 т.р., секции котлов 506 т.р., лицензии 147,6 т.р., медосмотр 202,7 т.р.)</t>
  </si>
  <si>
    <t>на финансовое обеспечение деятельности учреждений (т/о пож.сигнализации, т/о охраны, т/о узлов учета тепла, вывоз мусора, охрана, содерж.имущества 129,2 т.р., интернет 18,9 т.р.,  промывка и опрессовка 15 т.р., поверка  дымоходов, газ.сигнализаторов, пож.кранов 9,8 т.р., обучения (в эл/установках, теплоустановках) 9,2 т.р., пуско-налодочные работы газ.котлов 36 т.р., уголь 25 т.р., договор ГПХ истопник 48,6 т.р., предрейсовый осмотр 9 т.р., смартфон для Пушкинской карты 15 т.р., подписка 68 т.р.)</t>
  </si>
  <si>
    <t>0141083700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</si>
  <si>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</si>
  <si>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540</t>
  </si>
  <si>
    <t>переданные полномочия по содержанию колодцев</t>
  </si>
  <si>
    <t>Перераспеделение асигнований</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</si>
  <si>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</si>
  <si>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02406S4770</t>
  </si>
  <si>
    <t>на основании уведомления за счет средств областного бюджета 3463900 руб., соф-е за счет средств района 221100 руб.</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</si>
</sst>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sz val="9"/>
      <color rgb="FF000000"/>
      <name val="Trebuchet MS"/>
    </font>
    <font>
      <b/>
      <sz val="10"/>
      <color rgb="FF000000"/>
      <name val="Trebuchet MS"/>
    </font>
    <font>
      <b/>
      <sz val="9"/>
      <color rgb="FF000000"/>
      <name val="Trebuchet MS"/>
    </font>
    <font>
      <sz val="10"/>
      <color rgb="FF000000"/>
      <name val="Trebuchet MS"/>
    </font>
    <font>
      <b/>
      <sz val="12"/>
      <color rgb="FF000000"/>
      <name val="Times New Roman"/>
      <family val="1"/>
      <charset val="204"/>
    </font>
    <font>
      <sz val="9"/>
      <color rgb="FF000000"/>
      <name val="Trebuchet MS"/>
      <family val="2"/>
      <charset val="204"/>
    </font>
  </fonts>
  <fills count="4">
    <fill>
      <patternFill patternType="none"/>
    </fill>
    <fill>
      <patternFill patternType="gray125"/>
    </fill>
    <fill>
      <patternFill patternType="solid">
        <fgColor rgb="FFF5F5F5"/>
        <bgColor rgb="FFF5F5F5"/>
      </patternFill>
    </fill>
    <fill>
      <patternFill patternType="solid">
        <fgColor rgb="FFD8E4BC"/>
        <bgColor rgb="FFD8E4BC"/>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3" borderId="1" xfId="0" applyFont="1" applyFill="1" applyBorder="1" applyAlignment="1">
      <alignment vertical="center" wrapText="1"/>
    </xf>
    <xf numFmtId="4" fontId="1" fillId="3"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4" fillId="0" borderId="1" xfId="0" applyFont="1" applyFill="1" applyBorder="1" applyAlignment="1">
      <alignment vertical="top"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2" xfId="0" applyFont="1" applyFill="1" applyBorder="1" applyAlignment="1">
      <alignment horizontal="center" vertical="top" wrapText="1"/>
    </xf>
    <xf numFmtId="0" fontId="1" fillId="3" borderId="1" xfId="0" applyFont="1" applyFill="1" applyBorder="1" applyAlignment="1">
      <alignment vertical="center" wrapText="1"/>
    </xf>
    <xf numFmtId="0" fontId="1" fillId="2"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tabSelected="1" topLeftCell="A22" workbookViewId="0">
      <selection activeCell="C27" sqref="C27"/>
    </sheetView>
  </sheetViews>
  <sheetFormatPr defaultRowHeight="12.75" x14ac:dyDescent="0.2"/>
  <cols>
    <col min="1" max="1" width="6.33203125" customWidth="1"/>
    <col min="2" max="2" width="14.6640625" customWidth="1"/>
    <col min="3" max="3" width="38.33203125" customWidth="1"/>
    <col min="4" max="4" width="8.6640625" customWidth="1"/>
    <col min="5" max="5" width="8.5" customWidth="1"/>
    <col min="6" max="8" width="18.33203125" customWidth="1"/>
    <col min="9" max="9" width="51.83203125" customWidth="1"/>
  </cols>
  <sheetData>
    <row r="1" spans="1:9" ht="15.75" x14ac:dyDescent="0.2">
      <c r="A1" s="13" t="s">
        <v>99</v>
      </c>
      <c r="B1" s="13"/>
      <c r="C1" s="13"/>
      <c r="D1" s="13"/>
      <c r="E1" s="13"/>
      <c r="F1" s="13"/>
      <c r="G1" s="13"/>
      <c r="H1" s="13"/>
      <c r="I1" s="13"/>
    </row>
    <row r="2" spans="1:9" x14ac:dyDescent="0.2">
      <c r="A2" s="16" t="s">
        <v>0</v>
      </c>
      <c r="B2" s="16" t="s">
        <v>1</v>
      </c>
      <c r="C2" s="16" t="s">
        <v>2</v>
      </c>
      <c r="D2" s="16" t="s">
        <v>3</v>
      </c>
      <c r="E2" s="16" t="s">
        <v>4</v>
      </c>
      <c r="F2" s="16" t="s">
        <v>5</v>
      </c>
      <c r="G2" s="16" t="s">
        <v>6</v>
      </c>
      <c r="H2" s="16" t="s">
        <v>7</v>
      </c>
      <c r="I2" s="16" t="s">
        <v>8</v>
      </c>
    </row>
    <row r="3" spans="1:9" x14ac:dyDescent="0.2">
      <c r="A3" s="16" t="s">
        <v>9</v>
      </c>
      <c r="B3" s="16" t="s">
        <v>9</v>
      </c>
      <c r="C3" s="16" t="s">
        <v>9</v>
      </c>
      <c r="D3" s="16" t="s">
        <v>9</v>
      </c>
      <c r="E3" s="16" t="s">
        <v>9</v>
      </c>
      <c r="F3" s="16" t="s">
        <v>9</v>
      </c>
      <c r="G3" s="16" t="s">
        <v>9</v>
      </c>
      <c r="H3" s="16" t="s">
        <v>9</v>
      </c>
      <c r="I3" s="16" t="s">
        <v>9</v>
      </c>
    </row>
    <row r="4" spans="1:9" x14ac:dyDescent="0.2">
      <c r="A4" s="16" t="s">
        <v>9</v>
      </c>
      <c r="B4" s="16" t="s">
        <v>9</v>
      </c>
      <c r="C4" s="16" t="s">
        <v>9</v>
      </c>
      <c r="D4" s="16" t="s">
        <v>9</v>
      </c>
      <c r="E4" s="16" t="s">
        <v>9</v>
      </c>
      <c r="F4" s="16" t="s">
        <v>9</v>
      </c>
      <c r="G4" s="16" t="s">
        <v>9</v>
      </c>
      <c r="H4" s="16" t="s">
        <v>9</v>
      </c>
      <c r="I4" s="16" t="s">
        <v>9</v>
      </c>
    </row>
    <row r="5" spans="1:9" ht="15" x14ac:dyDescent="0.2">
      <c r="A5" s="15" t="s">
        <v>10</v>
      </c>
      <c r="B5" s="15"/>
      <c r="C5" s="15"/>
      <c r="D5" s="15"/>
      <c r="E5" s="15"/>
      <c r="F5" s="15"/>
      <c r="G5" s="15"/>
      <c r="H5" s="15"/>
      <c r="I5" s="15"/>
    </row>
    <row r="6" spans="1:9" ht="195" x14ac:dyDescent="0.2">
      <c r="A6" s="1" t="s">
        <v>11</v>
      </c>
      <c r="B6" s="1" t="s">
        <v>12</v>
      </c>
      <c r="C6" s="2" t="s">
        <v>13</v>
      </c>
      <c r="D6" s="1" t="s">
        <v>14</v>
      </c>
      <c r="E6" s="1" t="s">
        <v>15</v>
      </c>
      <c r="F6" s="3">
        <v>358673.28</v>
      </c>
      <c r="G6" s="3">
        <v>0</v>
      </c>
      <c r="H6" s="3">
        <v>0</v>
      </c>
      <c r="I6" s="10" t="s">
        <v>100</v>
      </c>
    </row>
    <row r="7" spans="1:9" ht="90" x14ac:dyDescent="0.2">
      <c r="A7" s="1" t="s">
        <v>11</v>
      </c>
      <c r="B7" s="1" t="s">
        <v>16</v>
      </c>
      <c r="C7" s="2" t="s">
        <v>17</v>
      </c>
      <c r="D7" s="1" t="s">
        <v>18</v>
      </c>
      <c r="E7" s="1" t="s">
        <v>15</v>
      </c>
      <c r="F7" s="3">
        <v>355000</v>
      </c>
      <c r="G7" s="3">
        <v>0</v>
      </c>
      <c r="H7" s="3">
        <v>0</v>
      </c>
      <c r="I7" s="4" t="s">
        <v>100</v>
      </c>
    </row>
    <row r="8" spans="1:9" ht="30" x14ac:dyDescent="0.2">
      <c r="A8" s="1" t="s">
        <v>11</v>
      </c>
      <c r="B8" s="1" t="s">
        <v>19</v>
      </c>
      <c r="C8" s="2" t="s">
        <v>20</v>
      </c>
      <c r="D8" s="1" t="s">
        <v>21</v>
      </c>
      <c r="E8" s="1" t="s">
        <v>22</v>
      </c>
      <c r="F8" s="3">
        <v>70000</v>
      </c>
      <c r="G8" s="3">
        <v>0</v>
      </c>
      <c r="H8" s="3">
        <v>0</v>
      </c>
      <c r="I8" s="4" t="s">
        <v>108</v>
      </c>
    </row>
    <row r="9" spans="1:9" ht="135" x14ac:dyDescent="0.2">
      <c r="A9" s="9" t="s">
        <v>11</v>
      </c>
      <c r="B9" s="9" t="s">
        <v>118</v>
      </c>
      <c r="C9" s="2" t="s">
        <v>119</v>
      </c>
      <c r="D9" s="9" t="s">
        <v>21</v>
      </c>
      <c r="E9" s="9" t="s">
        <v>120</v>
      </c>
      <c r="F9" s="3">
        <v>50000</v>
      </c>
      <c r="G9" s="3">
        <v>0</v>
      </c>
      <c r="H9" s="3">
        <v>0</v>
      </c>
      <c r="I9" s="4" t="s">
        <v>121</v>
      </c>
    </row>
    <row r="10" spans="1:9" ht="45" x14ac:dyDescent="0.2">
      <c r="A10" s="1" t="s">
        <v>11</v>
      </c>
      <c r="B10" s="1" t="s">
        <v>23</v>
      </c>
      <c r="C10" s="2" t="s">
        <v>24</v>
      </c>
      <c r="D10" s="1" t="s">
        <v>25</v>
      </c>
      <c r="E10" s="1" t="s">
        <v>15</v>
      </c>
      <c r="F10" s="3">
        <v>13023.45</v>
      </c>
      <c r="G10" s="3">
        <v>0</v>
      </c>
      <c r="H10" s="3">
        <v>0</v>
      </c>
      <c r="I10" s="10" t="s">
        <v>109</v>
      </c>
    </row>
    <row r="11" spans="1:9" ht="135" x14ac:dyDescent="0.2">
      <c r="A11" s="1" t="s">
        <v>11</v>
      </c>
      <c r="B11" s="1" t="s">
        <v>26</v>
      </c>
      <c r="C11" s="2" t="s">
        <v>27</v>
      </c>
      <c r="D11" s="1" t="s">
        <v>28</v>
      </c>
      <c r="E11" s="1" t="s">
        <v>29</v>
      </c>
      <c r="F11" s="3">
        <v>-4830738</v>
      </c>
      <c r="G11" s="3">
        <v>0</v>
      </c>
      <c r="H11" s="3">
        <v>0</v>
      </c>
      <c r="I11" s="4" t="s">
        <v>100</v>
      </c>
    </row>
    <row r="12" spans="1:9" ht="135" x14ac:dyDescent="0.2">
      <c r="A12" s="1" t="s">
        <v>11</v>
      </c>
      <c r="B12" s="1" t="s">
        <v>26</v>
      </c>
      <c r="C12" s="2" t="s">
        <v>27</v>
      </c>
      <c r="D12" s="1" t="s">
        <v>28</v>
      </c>
      <c r="E12" s="1" t="s">
        <v>30</v>
      </c>
      <c r="F12" s="3">
        <v>-1840162</v>
      </c>
      <c r="G12" s="3">
        <v>0</v>
      </c>
      <c r="H12" s="3">
        <v>0</v>
      </c>
      <c r="I12" s="4" t="s">
        <v>100</v>
      </c>
    </row>
    <row r="13" spans="1:9" ht="30" x14ac:dyDescent="0.2">
      <c r="A13" s="1" t="s">
        <v>11</v>
      </c>
      <c r="B13" s="1" t="s">
        <v>31</v>
      </c>
      <c r="C13" s="2" t="s">
        <v>32</v>
      </c>
      <c r="D13" s="1" t="s">
        <v>28</v>
      </c>
      <c r="E13" s="1" t="s">
        <v>33</v>
      </c>
      <c r="F13" s="3">
        <v>75000</v>
      </c>
      <c r="G13" s="3">
        <v>0</v>
      </c>
      <c r="H13" s="3">
        <v>0</v>
      </c>
      <c r="I13" s="10" t="s">
        <v>106</v>
      </c>
    </row>
    <row r="14" spans="1:9" ht="90" x14ac:dyDescent="0.2">
      <c r="A14" s="1" t="s">
        <v>11</v>
      </c>
      <c r="B14" s="1" t="s">
        <v>34</v>
      </c>
      <c r="C14" s="2" t="s">
        <v>35</v>
      </c>
      <c r="D14" s="1" t="s">
        <v>28</v>
      </c>
      <c r="E14" s="1" t="s">
        <v>36</v>
      </c>
      <c r="F14" s="3">
        <v>37551360</v>
      </c>
      <c r="G14" s="3">
        <v>0</v>
      </c>
      <c r="H14" s="3">
        <v>0</v>
      </c>
      <c r="I14" s="4" t="s">
        <v>100</v>
      </c>
    </row>
    <row r="15" spans="1:9" ht="45" x14ac:dyDescent="0.2">
      <c r="A15" s="1" t="s">
        <v>11</v>
      </c>
      <c r="B15" s="1" t="s">
        <v>37</v>
      </c>
      <c r="C15" s="2" t="s">
        <v>38</v>
      </c>
      <c r="D15" s="1" t="s">
        <v>28</v>
      </c>
      <c r="E15" s="1" t="s">
        <v>39</v>
      </c>
      <c r="F15" s="3">
        <v>373002.28</v>
      </c>
      <c r="G15" s="3">
        <v>23.19</v>
      </c>
      <c r="H15" s="3">
        <v>21.96</v>
      </c>
      <c r="I15" s="10" t="s">
        <v>104</v>
      </c>
    </row>
    <row r="16" spans="1:9" ht="165" x14ac:dyDescent="0.2">
      <c r="A16" s="1" t="s">
        <v>11</v>
      </c>
      <c r="B16" s="1" t="s">
        <v>40</v>
      </c>
      <c r="C16" s="2" t="s">
        <v>41</v>
      </c>
      <c r="D16" s="1" t="s">
        <v>42</v>
      </c>
      <c r="E16" s="1" t="s">
        <v>15</v>
      </c>
      <c r="F16" s="3">
        <v>-4000</v>
      </c>
      <c r="G16" s="3">
        <v>0</v>
      </c>
      <c r="H16" s="3">
        <v>0</v>
      </c>
      <c r="I16" s="4" t="s">
        <v>100</v>
      </c>
    </row>
    <row r="17" spans="1:9" ht="45" x14ac:dyDescent="0.2">
      <c r="A17" s="1" t="s">
        <v>11</v>
      </c>
      <c r="B17" s="1" t="s">
        <v>43</v>
      </c>
      <c r="C17" s="2" t="s">
        <v>44</v>
      </c>
      <c r="D17" s="1" t="s">
        <v>45</v>
      </c>
      <c r="E17" s="1" t="s">
        <v>15</v>
      </c>
      <c r="F17" s="3">
        <v>15007.01</v>
      </c>
      <c r="G17" s="3">
        <v>0</v>
      </c>
      <c r="H17" s="3">
        <v>0</v>
      </c>
      <c r="I17" s="10" t="s">
        <v>110</v>
      </c>
    </row>
    <row r="18" spans="1:9" ht="105" x14ac:dyDescent="0.2">
      <c r="A18" s="1" t="s">
        <v>11</v>
      </c>
      <c r="B18" s="1" t="s">
        <v>46</v>
      </c>
      <c r="C18" s="2" t="s">
        <v>47</v>
      </c>
      <c r="D18" s="1" t="s">
        <v>45</v>
      </c>
      <c r="E18" s="1" t="s">
        <v>48</v>
      </c>
      <c r="F18" s="3">
        <v>148621.28</v>
      </c>
      <c r="G18" s="3">
        <v>0</v>
      </c>
      <c r="H18" s="3">
        <v>0</v>
      </c>
      <c r="I18" s="4" t="s">
        <v>107</v>
      </c>
    </row>
    <row r="19" spans="1:9" ht="120" x14ac:dyDescent="0.2">
      <c r="A19" s="1" t="s">
        <v>50</v>
      </c>
      <c r="B19" s="1" t="s">
        <v>51</v>
      </c>
      <c r="C19" s="2" t="s">
        <v>52</v>
      </c>
      <c r="D19" s="1" t="s">
        <v>53</v>
      </c>
      <c r="E19" s="1" t="s">
        <v>15</v>
      </c>
      <c r="F19" s="3">
        <v>0</v>
      </c>
      <c r="G19" s="3">
        <v>-23.19</v>
      </c>
      <c r="H19" s="3">
        <v>-21.96</v>
      </c>
      <c r="I19" s="4" t="s">
        <v>105</v>
      </c>
    </row>
    <row r="20" spans="1:9" ht="45" x14ac:dyDescent="0.2">
      <c r="A20" s="1" t="s">
        <v>50</v>
      </c>
      <c r="B20" s="1" t="s">
        <v>54</v>
      </c>
      <c r="C20" s="2" t="s">
        <v>55</v>
      </c>
      <c r="D20" s="1" t="s">
        <v>14</v>
      </c>
      <c r="E20" s="1" t="s">
        <v>15</v>
      </c>
      <c r="F20" s="3">
        <v>1130166.1499999999</v>
      </c>
      <c r="G20" s="3">
        <v>0</v>
      </c>
      <c r="H20" s="3">
        <v>0</v>
      </c>
      <c r="I20" s="4" t="s">
        <v>100</v>
      </c>
    </row>
    <row r="21" spans="1:9" ht="15" x14ac:dyDescent="0.2">
      <c r="A21" s="14" t="s">
        <v>56</v>
      </c>
      <c r="B21" s="14"/>
      <c r="C21" s="14"/>
      <c r="D21" s="14"/>
      <c r="E21" s="14"/>
      <c r="F21" s="6">
        <v>33464953.449999999</v>
      </c>
      <c r="G21" s="6">
        <v>0</v>
      </c>
      <c r="H21" s="6">
        <v>0</v>
      </c>
      <c r="I21" s="5" t="s">
        <v>9</v>
      </c>
    </row>
    <row r="22" spans="1:9" ht="15" x14ac:dyDescent="0.2">
      <c r="A22" s="15" t="s">
        <v>57</v>
      </c>
      <c r="B22" s="15"/>
      <c r="C22" s="15"/>
      <c r="D22" s="15"/>
      <c r="E22" s="15"/>
      <c r="F22" s="15"/>
      <c r="G22" s="15"/>
      <c r="H22" s="15"/>
      <c r="I22" s="15"/>
    </row>
    <row r="23" spans="1:9" ht="165" x14ac:dyDescent="0.2">
      <c r="A23" s="1" t="s">
        <v>58</v>
      </c>
      <c r="B23" s="1" t="s">
        <v>59</v>
      </c>
      <c r="C23" s="2" t="s">
        <v>60</v>
      </c>
      <c r="D23" s="1" t="s">
        <v>61</v>
      </c>
      <c r="E23" s="1" t="s">
        <v>62</v>
      </c>
      <c r="F23" s="3">
        <v>626000</v>
      </c>
      <c r="G23" s="3">
        <v>0</v>
      </c>
      <c r="H23" s="3">
        <v>0</v>
      </c>
      <c r="I23" s="10" t="s">
        <v>112</v>
      </c>
    </row>
    <row r="24" spans="1:9" ht="210" x14ac:dyDescent="0.2">
      <c r="A24" s="1" t="s">
        <v>58</v>
      </c>
      <c r="B24" s="1" t="s">
        <v>63</v>
      </c>
      <c r="C24" s="2" t="s">
        <v>64</v>
      </c>
      <c r="D24" s="1" t="s">
        <v>65</v>
      </c>
      <c r="E24" s="1" t="s">
        <v>62</v>
      </c>
      <c r="F24" s="3">
        <v>4557236.4000000004</v>
      </c>
      <c r="G24" s="3">
        <v>0</v>
      </c>
      <c r="H24" s="3">
        <v>0</v>
      </c>
      <c r="I24" s="10" t="s">
        <v>116</v>
      </c>
    </row>
    <row r="25" spans="1:9" ht="15" x14ac:dyDescent="0.2">
      <c r="A25" s="11" t="s">
        <v>58</v>
      </c>
      <c r="B25" s="11" t="s">
        <v>63</v>
      </c>
      <c r="C25" s="2" t="s">
        <v>64</v>
      </c>
      <c r="D25" s="11" t="s">
        <v>65</v>
      </c>
      <c r="E25" s="11">
        <v>612</v>
      </c>
      <c r="F25" s="3">
        <v>-221100</v>
      </c>
      <c r="G25" s="3">
        <v>0</v>
      </c>
      <c r="H25" s="3">
        <v>0</v>
      </c>
      <c r="I25" s="10" t="s">
        <v>122</v>
      </c>
    </row>
    <row r="26" spans="1:9" ht="105" x14ac:dyDescent="0.2">
      <c r="A26" s="20" t="s">
        <v>58</v>
      </c>
      <c r="B26" s="11" t="s">
        <v>124</v>
      </c>
      <c r="C26" s="2" t="s">
        <v>123</v>
      </c>
      <c r="D26" s="11">
        <v>702</v>
      </c>
      <c r="E26" s="11">
        <v>612</v>
      </c>
      <c r="F26" s="3">
        <v>3685900</v>
      </c>
      <c r="G26" s="3">
        <v>0</v>
      </c>
      <c r="H26" s="3">
        <v>0</v>
      </c>
      <c r="I26" s="10" t="s">
        <v>125</v>
      </c>
    </row>
    <row r="27" spans="1:9" ht="120" x14ac:dyDescent="0.2">
      <c r="A27" s="1" t="s">
        <v>58</v>
      </c>
      <c r="B27" s="1" t="s">
        <v>66</v>
      </c>
      <c r="C27" s="2" t="s">
        <v>67</v>
      </c>
      <c r="D27" s="1" t="s">
        <v>68</v>
      </c>
      <c r="E27" s="1" t="s">
        <v>62</v>
      </c>
      <c r="F27" s="3">
        <v>171300</v>
      </c>
      <c r="G27" s="3">
        <v>0</v>
      </c>
      <c r="H27" s="3">
        <v>0</v>
      </c>
      <c r="I27" s="4" t="s">
        <v>114</v>
      </c>
    </row>
    <row r="28" spans="1:9" ht="30" x14ac:dyDescent="0.2">
      <c r="A28" s="1" t="s">
        <v>58</v>
      </c>
      <c r="B28" s="1" t="s">
        <v>69</v>
      </c>
      <c r="C28" s="2" t="s">
        <v>70</v>
      </c>
      <c r="D28" s="1" t="s">
        <v>71</v>
      </c>
      <c r="E28" s="1" t="s">
        <v>15</v>
      </c>
      <c r="F28" s="3">
        <v>16416</v>
      </c>
      <c r="G28" s="3">
        <v>0</v>
      </c>
      <c r="H28" s="3">
        <v>0</v>
      </c>
      <c r="I28" s="17" t="s">
        <v>103</v>
      </c>
    </row>
    <row r="29" spans="1:9" ht="30" x14ac:dyDescent="0.2">
      <c r="A29" s="1" t="s">
        <v>58</v>
      </c>
      <c r="B29" s="1" t="s">
        <v>69</v>
      </c>
      <c r="C29" s="2" t="s">
        <v>70</v>
      </c>
      <c r="D29" s="1" t="s">
        <v>71</v>
      </c>
      <c r="E29" s="1" t="s">
        <v>48</v>
      </c>
      <c r="F29" s="3">
        <v>-16416</v>
      </c>
      <c r="G29" s="3">
        <v>0</v>
      </c>
      <c r="H29" s="3">
        <v>0</v>
      </c>
      <c r="I29" s="19"/>
    </row>
    <row r="30" spans="1:9" ht="60" x14ac:dyDescent="0.2">
      <c r="A30" s="1" t="s">
        <v>58</v>
      </c>
      <c r="B30" s="1" t="s">
        <v>72</v>
      </c>
      <c r="C30" s="2" t="s">
        <v>73</v>
      </c>
      <c r="D30" s="1" t="s">
        <v>74</v>
      </c>
      <c r="E30" s="1" t="s">
        <v>62</v>
      </c>
      <c r="F30" s="3">
        <v>78100</v>
      </c>
      <c r="G30" s="3">
        <v>0</v>
      </c>
      <c r="H30" s="3">
        <v>0</v>
      </c>
      <c r="I30" s="4" t="s">
        <v>115</v>
      </c>
    </row>
    <row r="31" spans="1:9" ht="15" x14ac:dyDescent="0.2">
      <c r="A31" s="14" t="s">
        <v>56</v>
      </c>
      <c r="B31" s="14"/>
      <c r="C31" s="14"/>
      <c r="D31" s="14"/>
      <c r="E31" s="14"/>
      <c r="F31" s="6">
        <f>5432636.4+3463900</f>
        <v>8896536.4000000004</v>
      </c>
      <c r="G31" s="6">
        <v>0</v>
      </c>
      <c r="H31" s="6">
        <v>0</v>
      </c>
      <c r="I31" s="5" t="s">
        <v>9</v>
      </c>
    </row>
    <row r="32" spans="1:9" ht="15" x14ac:dyDescent="0.2">
      <c r="A32" s="15" t="s">
        <v>76</v>
      </c>
      <c r="B32" s="15"/>
      <c r="C32" s="15"/>
      <c r="D32" s="15"/>
      <c r="E32" s="15"/>
      <c r="F32" s="15"/>
      <c r="G32" s="15"/>
      <c r="H32" s="15"/>
      <c r="I32" s="15"/>
    </row>
    <row r="33" spans="1:9" ht="45" x14ac:dyDescent="0.2">
      <c r="A33" s="1" t="s">
        <v>77</v>
      </c>
      <c r="B33" s="1" t="s">
        <v>78</v>
      </c>
      <c r="C33" s="2" t="s">
        <v>79</v>
      </c>
      <c r="D33" s="1" t="s">
        <v>80</v>
      </c>
      <c r="E33" s="1" t="s">
        <v>81</v>
      </c>
      <c r="F33" s="3">
        <v>1000000</v>
      </c>
      <c r="G33" s="3">
        <v>0</v>
      </c>
      <c r="H33" s="3">
        <v>0</v>
      </c>
      <c r="I33" s="4" t="s">
        <v>111</v>
      </c>
    </row>
    <row r="34" spans="1:9" ht="15" x14ac:dyDescent="0.2">
      <c r="A34" s="14" t="s">
        <v>56</v>
      </c>
      <c r="B34" s="14"/>
      <c r="C34" s="14"/>
      <c r="D34" s="14"/>
      <c r="E34" s="14"/>
      <c r="F34" s="6">
        <v>1000000</v>
      </c>
      <c r="G34" s="6">
        <v>0</v>
      </c>
      <c r="H34" s="6">
        <v>0</v>
      </c>
      <c r="I34" s="5" t="s">
        <v>9</v>
      </c>
    </row>
    <row r="35" spans="1:9" ht="15" x14ac:dyDescent="0.2">
      <c r="A35" s="15" t="s">
        <v>82</v>
      </c>
      <c r="B35" s="15"/>
      <c r="C35" s="15"/>
      <c r="D35" s="15"/>
      <c r="E35" s="15"/>
      <c r="F35" s="15"/>
      <c r="G35" s="15"/>
      <c r="H35" s="15"/>
      <c r="I35" s="15"/>
    </row>
    <row r="36" spans="1:9" ht="165" x14ac:dyDescent="0.2">
      <c r="A36" s="1" t="s">
        <v>49</v>
      </c>
      <c r="B36" s="1" t="s">
        <v>83</v>
      </c>
      <c r="C36" s="2" t="s">
        <v>84</v>
      </c>
      <c r="D36" s="1" t="s">
        <v>85</v>
      </c>
      <c r="E36" s="1" t="s">
        <v>62</v>
      </c>
      <c r="F36" s="3">
        <v>383700</v>
      </c>
      <c r="G36" s="3">
        <v>0</v>
      </c>
      <c r="H36" s="3">
        <v>0</v>
      </c>
      <c r="I36" s="10" t="s">
        <v>117</v>
      </c>
    </row>
    <row r="37" spans="1:9" ht="165" x14ac:dyDescent="0.2">
      <c r="A37" s="1" t="s">
        <v>49</v>
      </c>
      <c r="B37" s="1" t="s">
        <v>86</v>
      </c>
      <c r="C37" s="2" t="s">
        <v>87</v>
      </c>
      <c r="D37" s="1" t="s">
        <v>85</v>
      </c>
      <c r="E37" s="1" t="s">
        <v>62</v>
      </c>
      <c r="F37" s="3">
        <v>237900</v>
      </c>
      <c r="G37" s="3">
        <v>0</v>
      </c>
      <c r="H37" s="3">
        <v>0</v>
      </c>
      <c r="I37" s="10" t="s">
        <v>113</v>
      </c>
    </row>
    <row r="38" spans="1:9" ht="120" x14ac:dyDescent="0.2">
      <c r="A38" s="1" t="s">
        <v>49</v>
      </c>
      <c r="B38" s="1" t="s">
        <v>88</v>
      </c>
      <c r="C38" s="2" t="s">
        <v>89</v>
      </c>
      <c r="D38" s="1" t="s">
        <v>85</v>
      </c>
      <c r="E38" s="1" t="s">
        <v>62</v>
      </c>
      <c r="F38" s="3">
        <v>77000</v>
      </c>
      <c r="G38" s="3">
        <v>0</v>
      </c>
      <c r="H38" s="3">
        <v>0</v>
      </c>
      <c r="I38" s="4" t="s">
        <v>101</v>
      </c>
    </row>
    <row r="39" spans="1:9" ht="15" x14ac:dyDescent="0.2">
      <c r="A39" s="14" t="s">
        <v>56</v>
      </c>
      <c r="B39" s="14"/>
      <c r="C39" s="14"/>
      <c r="D39" s="14"/>
      <c r="E39" s="14"/>
      <c r="F39" s="6">
        <v>698600</v>
      </c>
      <c r="G39" s="6">
        <v>0</v>
      </c>
      <c r="H39" s="6">
        <v>0</v>
      </c>
      <c r="I39" s="5" t="s">
        <v>9</v>
      </c>
    </row>
    <row r="40" spans="1:9" ht="15" x14ac:dyDescent="0.2">
      <c r="A40" s="15" t="s">
        <v>90</v>
      </c>
      <c r="B40" s="15"/>
      <c r="C40" s="15"/>
      <c r="D40" s="15"/>
      <c r="E40" s="15"/>
      <c r="F40" s="15"/>
      <c r="G40" s="15"/>
      <c r="H40" s="15"/>
      <c r="I40" s="15"/>
    </row>
    <row r="41" spans="1:9" ht="45" x14ac:dyDescent="0.2">
      <c r="A41" s="1" t="s">
        <v>91</v>
      </c>
      <c r="B41" s="1" t="s">
        <v>92</v>
      </c>
      <c r="C41" s="2" t="s">
        <v>93</v>
      </c>
      <c r="D41" s="1" t="s">
        <v>94</v>
      </c>
      <c r="E41" s="1" t="s">
        <v>15</v>
      </c>
      <c r="F41" s="3">
        <v>120000</v>
      </c>
      <c r="G41" s="3">
        <v>0</v>
      </c>
      <c r="H41" s="3">
        <v>0</v>
      </c>
      <c r="I41" s="17" t="s">
        <v>102</v>
      </c>
    </row>
    <row r="42" spans="1:9" ht="60" x14ac:dyDescent="0.2">
      <c r="A42" s="1" t="s">
        <v>91</v>
      </c>
      <c r="B42" s="1" t="s">
        <v>95</v>
      </c>
      <c r="C42" s="2" t="s">
        <v>96</v>
      </c>
      <c r="D42" s="1" t="s">
        <v>94</v>
      </c>
      <c r="E42" s="1" t="s">
        <v>97</v>
      </c>
      <c r="F42" s="3">
        <v>-92200</v>
      </c>
      <c r="G42" s="3">
        <v>0</v>
      </c>
      <c r="H42" s="3">
        <v>0</v>
      </c>
      <c r="I42" s="18"/>
    </row>
    <row r="43" spans="1:9" ht="60" x14ac:dyDescent="0.2">
      <c r="A43" s="1" t="s">
        <v>91</v>
      </c>
      <c r="B43" s="1" t="s">
        <v>95</v>
      </c>
      <c r="C43" s="2" t="s">
        <v>96</v>
      </c>
      <c r="D43" s="1" t="s">
        <v>94</v>
      </c>
      <c r="E43" s="1" t="s">
        <v>75</v>
      </c>
      <c r="F43" s="3">
        <v>-27800</v>
      </c>
      <c r="G43" s="3">
        <v>0</v>
      </c>
      <c r="H43" s="3">
        <v>0</v>
      </c>
      <c r="I43" s="19"/>
    </row>
    <row r="44" spans="1:9" ht="15" x14ac:dyDescent="0.2">
      <c r="A44" s="14" t="s">
        <v>56</v>
      </c>
      <c r="B44" s="14"/>
      <c r="C44" s="14"/>
      <c r="D44" s="14"/>
      <c r="E44" s="14"/>
      <c r="F44" s="6">
        <v>0</v>
      </c>
      <c r="G44" s="6">
        <v>0</v>
      </c>
      <c r="H44" s="6">
        <v>0</v>
      </c>
      <c r="I44" s="5" t="s">
        <v>9</v>
      </c>
    </row>
    <row r="45" spans="1:9" ht="30" x14ac:dyDescent="0.2">
      <c r="A45" s="12" t="s">
        <v>98</v>
      </c>
      <c r="B45" s="12"/>
      <c r="C45" s="12"/>
      <c r="D45" s="12"/>
      <c r="E45" s="12"/>
      <c r="F45" s="7">
        <f>40596189.85+3463900</f>
        <v>44060089.850000001</v>
      </c>
      <c r="G45" s="7">
        <v>0</v>
      </c>
      <c r="H45" s="7">
        <v>0</v>
      </c>
      <c r="I45" s="8" t="s">
        <v>9</v>
      </c>
    </row>
  </sheetData>
  <mergeCells count="23">
    <mergeCell ref="I41:I43"/>
    <mergeCell ref="I28:I29"/>
    <mergeCell ref="A2:A4"/>
    <mergeCell ref="B2:B4"/>
    <mergeCell ref="C2:C4"/>
    <mergeCell ref="D2:D4"/>
    <mergeCell ref="E2:E4"/>
    <mergeCell ref="A45:E45"/>
    <mergeCell ref="A1:I1"/>
    <mergeCell ref="A34:E34"/>
    <mergeCell ref="A35:I35"/>
    <mergeCell ref="A39:E39"/>
    <mergeCell ref="A40:I40"/>
    <mergeCell ref="A44:E44"/>
    <mergeCell ref="A5:I5"/>
    <mergeCell ref="A21:E21"/>
    <mergeCell ref="A22:I22"/>
    <mergeCell ref="A31:E31"/>
    <mergeCell ref="A32:I32"/>
    <mergeCell ref="F2:F4"/>
    <mergeCell ref="G2:G4"/>
    <mergeCell ref="H2:H4"/>
    <mergeCell ref="I2:I4"/>
  </mergeCells>
  <pageMargins left="0.39370078740157483" right="0.39370078740157483" top="0.55118110236220474" bottom="0.51181102362204722" header="0.31496062992125984" footer="0.31496062992125984"/>
  <pageSetup paperSize="9" scale="5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2022-07-08T13:16:17Z</dcterms:modified>
</cp:coreProperties>
</file>